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dcp\1 - PASSATION\03 FOURNITURES\2025-040 AO 1 projet 3NC\1 DCE\publié\"/>
    </mc:Choice>
  </mc:AlternateContent>
  <xr:revisionPtr revIDLastSave="0" documentId="8_{FC2C0C2C-6131-4B8B-900C-B5712B68B5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1" sheetId="1" r:id="rId1"/>
    <sheet name="lot 2" sheetId="2" r:id="rId2"/>
    <sheet name="lot 3" sheetId="3" r:id="rId3"/>
    <sheet name="lot 4" sheetId="4" r:id="rId4"/>
    <sheet name="lot 5" sheetId="5" r:id="rId5"/>
    <sheet name="lot 6" sheetId="6" r:id="rId6"/>
    <sheet name="lot 7" sheetId="7" r:id="rId7"/>
    <sheet name="lot 8" sheetId="8" r:id="rId8"/>
    <sheet name="lot 9" sheetId="9" r:id="rId9"/>
    <sheet name="lot 10" sheetId="10" r:id="rId10"/>
    <sheet name="lot 11" sheetId="11" r:id="rId11"/>
    <sheet name="lot 12" sheetId="12" r:id="rId12"/>
    <sheet name="lot 13" sheetId="13" r:id="rId13"/>
    <sheet name="lot 14" sheetId="14" r:id="rId14"/>
    <sheet name="lot 15" sheetId="15" r:id="rId15"/>
    <sheet name="lot 16" sheetId="16" r:id="rId16"/>
  </sheets>
  <definedNames>
    <definedName name="_Hlk164160825" localSheetId="0">'lot 1'!$A$1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16" l="1"/>
  <c r="D8" i="16"/>
  <c r="D7" i="16"/>
  <c r="D6" i="16"/>
  <c r="D5" i="16"/>
  <c r="D5" i="15"/>
  <c r="D8" i="14"/>
  <c r="D7" i="14"/>
  <c r="D6" i="14"/>
  <c r="D5" i="14"/>
  <c r="D5" i="13"/>
  <c r="D5" i="12"/>
  <c r="D7" i="11"/>
  <c r="D6" i="11"/>
  <c r="D5" i="11"/>
  <c r="D5" i="10"/>
  <c r="D5" i="9"/>
  <c r="D6" i="8"/>
  <c r="D5" i="8"/>
  <c r="D5" i="7"/>
  <c r="D5" i="6"/>
  <c r="D8" i="5"/>
  <c r="D7" i="5"/>
  <c r="D6" i="5"/>
  <c r="D5" i="5"/>
  <c r="D5" i="4"/>
  <c r="D5" i="3"/>
  <c r="D5" i="2"/>
  <c r="D5" i="1"/>
</calcChain>
</file>

<file path=xl/sharedStrings.xml><?xml version="1.0" encoding="utf-8"?>
<sst xmlns="http://schemas.openxmlformats.org/spreadsheetml/2006/main" count="173" uniqueCount="59">
  <si>
    <t>Achat d’équipements pour l’enseignement en physique nucléaire
N°2025013MAFO040</t>
  </si>
  <si>
    <t>lot 1</t>
  </si>
  <si>
    <t>Détecteur à scintillation</t>
  </si>
  <si>
    <t>descriptif du matériel</t>
  </si>
  <si>
    <t>PRIX UNITAIRE</t>
  </si>
  <si>
    <t>QUANTITE ESTIMATIVE</t>
  </si>
  <si>
    <t>Prix HT pour la quantité estimée</t>
  </si>
  <si>
    <t>nombre d'années de garantie proposées</t>
  </si>
  <si>
    <t>Détecteur à scintillation CeBr3</t>
  </si>
  <si>
    <t>lot 2</t>
  </si>
  <si>
    <t xml:space="preserve"> Détecteur Silicium Alpha  </t>
  </si>
  <si>
    <t>lot 3</t>
  </si>
  <si>
    <t>Détecteur Silicium Bêta</t>
  </si>
  <si>
    <t>lot 4</t>
  </si>
  <si>
    <t>Alimentation NIM haute tension pour détecteur</t>
  </si>
  <si>
    <t>lot 5</t>
  </si>
  <si>
    <t xml:space="preserve">Amplificateur et préampli </t>
  </si>
  <si>
    <t>Préamplificateur pour détecteur à scintillation</t>
  </si>
  <si>
    <t xml:space="preserve">Préamplificateur pour compteur proportionnel </t>
  </si>
  <si>
    <t>Amplificateur de spectroscopie basique</t>
  </si>
  <si>
    <t>Amplificateur de spectroscopie sophistiqué</t>
  </si>
  <si>
    <t>lot 6</t>
  </si>
  <si>
    <t>Générateur d’impulsion NIM</t>
  </si>
  <si>
    <t>lot 7</t>
  </si>
  <si>
    <t xml:space="preserve"> Carte d’acquisition pour spectrométrie </t>
  </si>
  <si>
    <t>lot 8</t>
  </si>
  <si>
    <t>Châssis NIM d’alimentation</t>
  </si>
  <si>
    <t>Châssis NIM 19'' 5U 12 slots avec tensions +/- 6V, +/-12V, +/- 24V, 115/230VAC, 300 W, faible bruit (&lt;10 mVpp), protection contre températures élevées et courts-circuits</t>
  </si>
  <si>
    <t>Châssis NIM 270mm 5U 7 slots avec tensions +/- 6V, +/-12V, +/- 24V, 115/230VAC, 150 W, faible bruit (&lt;10 mVpp), protection contre températures élevées et courts-circuits</t>
  </si>
  <si>
    <t>lot 9</t>
  </si>
  <si>
    <t>Détecteur Compteur proportionnel</t>
  </si>
  <si>
    <t>lot 10</t>
  </si>
  <si>
    <t>Oscilloscope</t>
  </si>
  <si>
    <t>lot 11</t>
  </si>
  <si>
    <t>Détecteurs de radioprotection</t>
  </si>
  <si>
    <t>Radiamètre</t>
  </si>
  <si>
    <t>Contaminamètre</t>
  </si>
  <si>
    <t>Balise d’ambiance</t>
  </si>
  <si>
    <t>lot 12</t>
  </si>
  <si>
    <t>Ictomètre</t>
  </si>
  <si>
    <t>lot 13</t>
  </si>
  <si>
    <t>Activimètre</t>
  </si>
  <si>
    <t>lot 14</t>
  </si>
  <si>
    <t>Germanium Hyper Pur</t>
  </si>
  <si>
    <t>Détecteur HPGe</t>
  </si>
  <si>
    <t>Electronique et acquisition</t>
  </si>
  <si>
    <t>Logiciel de Spectrométrie Gamma</t>
  </si>
  <si>
    <t>Système de refroidissement</t>
  </si>
  <si>
    <t>lot 15</t>
  </si>
  <si>
    <t>carte d’acquisition haute performance</t>
  </si>
  <si>
    <t>lot 16</t>
  </si>
  <si>
    <t>compteur à scintillation liquide</t>
  </si>
  <si>
    <t>Un ordinateur intégré avec système d’exploitation Windows 11 et moniteur extérieur</t>
  </si>
  <si>
    <t>Un passeur automatique d'échantillons d'une capacité &gt;200 fioles (20 ml) ou &gt;500 fioles (4-8 ml)</t>
  </si>
  <si>
    <t>Un logiciel d’acquisition et de traitement des données sous Windows 11</t>
  </si>
  <si>
    <t>Un logiciel d’analyse des spectres</t>
  </si>
  <si>
    <t>Un logiciel permettant le contrôle et le suivi des performances de l’appareil avec traçabilité des données</t>
  </si>
  <si>
    <t>Carte d’acquisition haute performance</t>
  </si>
  <si>
    <t>prix pour une année de garantie supplémentaire à la garantie proposée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</si>
</sst>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scheme val="minor"/>
    </font>
    <font>
      <i/>
      <sz val="18"/>
      <color theme="1"/>
      <name val="Arial"/>
    </font>
    <font>
      <b/>
      <i/>
      <sz val="18"/>
      <color theme="1"/>
      <name val="Arial"/>
    </font>
    <font>
      <i/>
      <sz val="12"/>
      <color theme="1"/>
      <name val="Arial"/>
    </font>
    <font>
      <b/>
      <i/>
      <sz val="12"/>
      <color theme="1"/>
      <name val="Arial"/>
    </font>
    <font>
      <sz val="12"/>
      <color theme="1"/>
      <name val="Arial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164" fontId="3" fillId="3" borderId="3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164" fontId="3" fillId="4" borderId="3" xfId="0" applyNumberFormat="1" applyFont="1" applyFill="1" applyBorder="1" applyAlignment="1">
      <alignment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5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vertical="center"/>
    </xf>
    <xf numFmtId="0" fontId="5" fillId="4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5" borderId="3" xfId="0" applyNumberFormat="1" applyFont="1" applyFill="1" applyBorder="1" applyAlignment="1">
      <alignment vertical="center" wrapText="1"/>
    </xf>
    <xf numFmtId="0" fontId="6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3" borderId="2" xfId="0" applyFont="1" applyFill="1" applyBorder="1" applyAlignment="1">
      <alignment horizontal="left" vertical="center" wrapText="1"/>
    </xf>
    <xf numFmtId="164" fontId="6" fillId="3" borderId="3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4" borderId="2" xfId="0" applyFont="1" applyFill="1" applyBorder="1" applyAlignment="1">
      <alignment horizontal="left" vertical="center" wrapText="1"/>
    </xf>
    <xf numFmtId="164" fontId="6" fillId="4" borderId="3" xfId="0" applyNumberFormat="1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/>
    </xf>
    <xf numFmtId="164" fontId="8" fillId="3" borderId="3" xfId="0" applyNumberFormat="1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zoomScaleNormal="100" workbookViewId="0">
      <selection activeCell="D8" sqref="D8"/>
    </sheetView>
  </sheetViews>
  <sheetFormatPr baseColWidth="10" defaultColWidth="11.5703125" defaultRowHeight="15" customHeight="1" x14ac:dyDescent="0.35"/>
  <cols>
    <col min="1" max="1" width="32" style="1" bestFit="1" customWidth="1"/>
    <col min="2" max="2" width="19.7109375" style="2" bestFit="1" customWidth="1"/>
    <col min="3" max="3" width="29.42578125" style="2" bestFit="1" customWidth="1"/>
    <col min="4" max="4" width="37" style="2" bestFit="1" customWidth="1"/>
    <col min="5" max="5" width="33.85546875" style="2" bestFit="1" customWidth="1"/>
    <col min="6" max="6" width="39" style="2" customWidth="1"/>
    <col min="7" max="7" width="42.28515625" style="1" customWidth="1"/>
    <col min="8" max="16384" width="11.5703125" style="1"/>
  </cols>
  <sheetData>
    <row r="1" spans="1:6" ht="86.25" customHeight="1" x14ac:dyDescent="0.35">
      <c r="A1" s="46" t="s">
        <v>0</v>
      </c>
      <c r="B1" s="46"/>
      <c r="C1" s="46"/>
      <c r="D1" s="46"/>
      <c r="E1" s="46"/>
      <c r="F1" s="46"/>
    </row>
    <row r="2" spans="1:6" ht="32.25" customHeight="1" x14ac:dyDescent="0.35">
      <c r="A2" s="47" t="s">
        <v>1</v>
      </c>
      <c r="B2" s="47"/>
      <c r="C2" s="47"/>
      <c r="D2" s="47"/>
      <c r="E2" s="47"/>
      <c r="F2" s="47"/>
    </row>
    <row r="3" spans="1:6" ht="23.25" x14ac:dyDescent="0.35">
      <c r="A3" s="48" t="s">
        <v>2</v>
      </c>
      <c r="B3" s="48"/>
      <c r="C3" s="48"/>
      <c r="D3" s="48"/>
      <c r="E3" s="48"/>
      <c r="F3" s="48"/>
    </row>
    <row r="4" spans="1:6" s="3" customFormat="1" ht="45" customHeight="1" x14ac:dyDescent="0.35">
      <c r="A4" s="40" t="s">
        <v>3</v>
      </c>
      <c r="B4" s="40" t="s">
        <v>4</v>
      </c>
      <c r="C4" s="40" t="s">
        <v>5</v>
      </c>
      <c r="D4" s="40" t="s">
        <v>6</v>
      </c>
      <c r="E4" s="40" t="s">
        <v>7</v>
      </c>
      <c r="F4" s="40" t="s">
        <v>58</v>
      </c>
    </row>
    <row r="5" spans="1:6" s="2" customFormat="1" ht="60" customHeight="1" x14ac:dyDescent="0.25">
      <c r="A5" s="41" t="s">
        <v>8</v>
      </c>
      <c r="B5" s="42">
        <v>0</v>
      </c>
      <c r="C5" s="43">
        <v>2</v>
      </c>
      <c r="D5" s="44">
        <f t="shared" ref="D5" si="0">B5*C5</f>
        <v>0</v>
      </c>
      <c r="E5" s="45"/>
      <c r="F5" s="44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D22" sqref="D22"/>
    </sheetView>
  </sheetViews>
  <sheetFormatPr baseColWidth="10" defaultColWidth="11.5703125" defaultRowHeight="15" x14ac:dyDescent="0.2"/>
  <cols>
    <col min="1" max="1" width="34.7109375" style="4" customWidth="1"/>
    <col min="2" max="2" width="28.5703125" style="5" customWidth="1"/>
    <col min="3" max="3" width="23" style="5" customWidth="1"/>
    <col min="4" max="4" width="28.42578125" style="5" customWidth="1"/>
    <col min="5" max="5" width="31.7109375" style="5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9</v>
      </c>
      <c r="B2" s="50"/>
      <c r="C2" s="50"/>
      <c r="D2" s="50"/>
      <c r="E2" s="50"/>
      <c r="F2" s="50"/>
    </row>
    <row r="3" spans="1:6" x14ac:dyDescent="0.2">
      <c r="A3" s="51" t="s">
        <v>10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5" customFormat="1" ht="59.25" customHeight="1" x14ac:dyDescent="0.25">
      <c r="A5" s="8" t="s">
        <v>10</v>
      </c>
      <c r="B5" s="9">
        <v>0</v>
      </c>
      <c r="C5" s="10">
        <v>1</v>
      </c>
      <c r="D5" s="11">
        <f t="shared" ref="D5" si="0">B5*C5</f>
        <v>0</v>
      </c>
      <c r="E5" s="12"/>
      <c r="F5" s="11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"/>
  <sheetViews>
    <sheetView workbookViewId="0">
      <selection activeCell="D19" sqref="D19"/>
    </sheetView>
  </sheetViews>
  <sheetFormatPr baseColWidth="10" defaultColWidth="11.5703125" defaultRowHeight="15" x14ac:dyDescent="0.2"/>
  <cols>
    <col min="1" max="1" width="34.7109375" style="4" customWidth="1"/>
    <col min="2" max="2" width="28.5703125" style="5" customWidth="1"/>
    <col min="3" max="3" width="16.42578125" style="5" bestFit="1" customWidth="1"/>
    <col min="4" max="4" width="27.85546875" style="5" bestFit="1" customWidth="1"/>
    <col min="5" max="5" width="24.28515625" style="5" bestFit="1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11</v>
      </c>
      <c r="B2" s="50"/>
      <c r="C2" s="50"/>
      <c r="D2" s="50"/>
      <c r="E2" s="50"/>
      <c r="F2" s="50"/>
    </row>
    <row r="3" spans="1:6" x14ac:dyDescent="0.2">
      <c r="A3" s="51" t="s">
        <v>12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5" customFormat="1" ht="59.25" customHeight="1" x14ac:dyDescent="0.25">
      <c r="A5" s="8" t="s">
        <v>12</v>
      </c>
      <c r="B5" s="9">
        <v>0</v>
      </c>
      <c r="C5" s="10">
        <v>1</v>
      </c>
      <c r="D5" s="11">
        <f t="shared" ref="D5" si="0">B5*C5</f>
        <v>0</v>
      </c>
      <c r="E5" s="12"/>
      <c r="F5" s="11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4" workbookViewId="0">
      <selection activeCell="D29" sqref="D29"/>
    </sheetView>
  </sheetViews>
  <sheetFormatPr baseColWidth="10" defaultColWidth="11.5703125" defaultRowHeight="15" x14ac:dyDescent="0.2"/>
  <cols>
    <col min="1" max="1" width="34.7109375" style="4" customWidth="1"/>
    <col min="2" max="2" width="28.5703125" style="5" customWidth="1"/>
    <col min="3" max="3" width="23" style="5" customWidth="1"/>
    <col min="4" max="4" width="28.42578125" style="5" customWidth="1"/>
    <col min="5" max="5" width="31.7109375" style="5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13</v>
      </c>
      <c r="B2" s="50"/>
      <c r="C2" s="50"/>
      <c r="D2" s="50"/>
      <c r="E2" s="50"/>
      <c r="F2" s="50"/>
    </row>
    <row r="3" spans="1:6" x14ac:dyDescent="0.2">
      <c r="A3" s="51" t="s">
        <v>14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5" customFormat="1" ht="59.25" customHeight="1" x14ac:dyDescent="0.25">
      <c r="A5" s="19" t="s">
        <v>14</v>
      </c>
      <c r="B5" s="9">
        <v>0</v>
      </c>
      <c r="C5" s="10">
        <v>2</v>
      </c>
      <c r="D5" s="11">
        <f t="shared" ref="D5" si="0">B5*C5</f>
        <v>0</v>
      </c>
      <c r="E5" s="12"/>
      <c r="F5" s="11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"/>
  <sheetViews>
    <sheetView workbookViewId="0">
      <selection activeCell="E11" sqref="E11"/>
    </sheetView>
  </sheetViews>
  <sheetFormatPr baseColWidth="10" defaultColWidth="11.5703125" defaultRowHeight="15" x14ac:dyDescent="0.2"/>
  <cols>
    <col min="1" max="1" width="50.42578125" style="4" customWidth="1"/>
    <col min="2" max="2" width="28.5703125" style="5" customWidth="1"/>
    <col min="3" max="3" width="23" style="5" customWidth="1"/>
    <col min="4" max="4" width="28.42578125" style="5" customWidth="1"/>
    <col min="5" max="5" width="31.7109375" style="5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15</v>
      </c>
      <c r="B2" s="50"/>
      <c r="C2" s="50"/>
      <c r="D2" s="50"/>
      <c r="E2" s="50"/>
      <c r="F2" s="50"/>
    </row>
    <row r="3" spans="1:6" x14ac:dyDescent="0.2">
      <c r="A3" s="51" t="s">
        <v>16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5" customFormat="1" ht="59.25" customHeight="1" x14ac:dyDescent="0.25">
      <c r="A5" s="8" t="s">
        <v>17</v>
      </c>
      <c r="B5" s="9">
        <v>0</v>
      </c>
      <c r="C5" s="10">
        <v>2</v>
      </c>
      <c r="D5" s="11">
        <f t="shared" ref="D5:D8" si="0">B5*C5</f>
        <v>0</v>
      </c>
      <c r="E5" s="12"/>
      <c r="F5" s="11">
        <v>0</v>
      </c>
    </row>
    <row r="6" spans="1:6" s="16" customFormat="1" ht="59.25" customHeight="1" x14ac:dyDescent="0.25">
      <c r="A6" s="17" t="s">
        <v>18</v>
      </c>
      <c r="B6" s="13">
        <v>0</v>
      </c>
      <c r="C6" s="18">
        <v>3</v>
      </c>
      <c r="D6" s="14">
        <f t="shared" si="0"/>
        <v>0</v>
      </c>
      <c r="E6" s="15"/>
      <c r="F6" s="14">
        <v>0</v>
      </c>
    </row>
    <row r="7" spans="1:6" s="5" customFormat="1" ht="59.25" customHeight="1" x14ac:dyDescent="0.25">
      <c r="A7" s="19" t="s">
        <v>19</v>
      </c>
      <c r="B7" s="9">
        <v>0</v>
      </c>
      <c r="C7" s="10">
        <v>3</v>
      </c>
      <c r="D7" s="11">
        <f t="shared" si="0"/>
        <v>0</v>
      </c>
      <c r="E7" s="12"/>
      <c r="F7" s="11">
        <v>0</v>
      </c>
    </row>
    <row r="8" spans="1:6" s="16" customFormat="1" ht="59.25" customHeight="1" x14ac:dyDescent="0.25">
      <c r="A8" s="17" t="s">
        <v>20</v>
      </c>
      <c r="B8" s="13">
        <v>0</v>
      </c>
      <c r="C8" s="18">
        <v>1</v>
      </c>
      <c r="D8" s="14">
        <f t="shared" si="0"/>
        <v>0</v>
      </c>
      <c r="E8" s="15"/>
      <c r="F8" s="14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workbookViewId="0">
      <selection activeCell="D18" sqref="D18"/>
    </sheetView>
  </sheetViews>
  <sheetFormatPr baseColWidth="10" defaultColWidth="11.5703125" defaultRowHeight="15" x14ac:dyDescent="0.2"/>
  <cols>
    <col min="1" max="1" width="34.7109375" style="4" customWidth="1"/>
    <col min="2" max="2" width="28.5703125" style="5" customWidth="1"/>
    <col min="3" max="3" width="23" style="5" customWidth="1"/>
    <col min="4" max="4" width="28.42578125" style="5" customWidth="1"/>
    <col min="5" max="5" width="31.7109375" style="5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21</v>
      </c>
      <c r="B2" s="50"/>
      <c r="C2" s="50"/>
      <c r="D2" s="50"/>
      <c r="E2" s="50"/>
      <c r="F2" s="50"/>
    </row>
    <row r="3" spans="1:6" x14ac:dyDescent="0.2">
      <c r="A3" s="51" t="s">
        <v>22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5" customFormat="1" ht="59.25" customHeight="1" x14ac:dyDescent="0.25">
      <c r="A5" s="8" t="s">
        <v>22</v>
      </c>
      <c r="B5" s="9">
        <v>0</v>
      </c>
      <c r="C5" s="10">
        <v>3</v>
      </c>
      <c r="D5" s="11">
        <f t="shared" ref="D5" si="0">B5*C5</f>
        <v>0</v>
      </c>
      <c r="E5" s="12"/>
      <c r="F5" s="11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"/>
  <sheetViews>
    <sheetView topLeftCell="A4" workbookViewId="0">
      <selection activeCell="D26" sqref="D26"/>
    </sheetView>
  </sheetViews>
  <sheetFormatPr baseColWidth="10" defaultColWidth="11.5703125" defaultRowHeight="15" x14ac:dyDescent="0.2"/>
  <cols>
    <col min="1" max="1" width="34.7109375" style="4" customWidth="1"/>
    <col min="2" max="2" width="28.5703125" style="5" customWidth="1"/>
    <col min="3" max="3" width="23" style="5" customWidth="1"/>
    <col min="4" max="4" width="28.42578125" style="5" customWidth="1"/>
    <col min="5" max="5" width="31.7109375" style="5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23</v>
      </c>
      <c r="B2" s="50"/>
      <c r="C2" s="50"/>
      <c r="D2" s="50"/>
      <c r="E2" s="50"/>
      <c r="F2" s="50"/>
    </row>
    <row r="3" spans="1:6" x14ac:dyDescent="0.2">
      <c r="A3" s="51" t="s">
        <v>24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5" customFormat="1" ht="59.25" customHeight="1" x14ac:dyDescent="0.25">
      <c r="A5" s="8" t="s">
        <v>24</v>
      </c>
      <c r="B5" s="9">
        <v>0</v>
      </c>
      <c r="C5" s="10">
        <v>1</v>
      </c>
      <c r="D5" s="11">
        <f t="shared" ref="D5" si="0">B5*C5</f>
        <v>0</v>
      </c>
      <c r="E5" s="12"/>
      <c r="F5" s="11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"/>
  <sheetViews>
    <sheetView topLeftCell="A4" workbookViewId="0">
      <selection activeCell="B25" sqref="B25"/>
    </sheetView>
  </sheetViews>
  <sheetFormatPr baseColWidth="10" defaultColWidth="11.5703125" defaultRowHeight="15" x14ac:dyDescent="0.2"/>
  <cols>
    <col min="1" max="1" width="69.28515625" style="4" customWidth="1"/>
    <col min="2" max="2" width="28.5703125" style="5" customWidth="1"/>
    <col min="3" max="3" width="23" style="5" customWidth="1"/>
    <col min="4" max="4" width="28.42578125" style="5" customWidth="1"/>
    <col min="5" max="5" width="31.7109375" style="5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25</v>
      </c>
      <c r="B2" s="50"/>
      <c r="C2" s="50"/>
      <c r="D2" s="50"/>
      <c r="E2" s="50"/>
      <c r="F2" s="50"/>
    </row>
    <row r="3" spans="1:6" x14ac:dyDescent="0.2">
      <c r="A3" s="51" t="s">
        <v>26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16" customFormat="1" ht="59.25" customHeight="1" x14ac:dyDescent="0.25">
      <c r="A5" s="19" t="s">
        <v>27</v>
      </c>
      <c r="B5" s="9">
        <v>0</v>
      </c>
      <c r="C5" s="10">
        <v>2</v>
      </c>
      <c r="D5" s="11">
        <f t="shared" ref="D5:D6" si="0">B5*C5</f>
        <v>0</v>
      </c>
      <c r="E5" s="12"/>
      <c r="F5" s="11">
        <v>0</v>
      </c>
    </row>
    <row r="6" spans="1:6" s="16" customFormat="1" ht="59.25" customHeight="1" x14ac:dyDescent="0.25">
      <c r="A6" s="17" t="s">
        <v>28</v>
      </c>
      <c r="B6" s="24">
        <v>0</v>
      </c>
      <c r="C6" s="18">
        <v>1</v>
      </c>
      <c r="D6" s="14">
        <f t="shared" si="0"/>
        <v>0</v>
      </c>
      <c r="E6" s="15"/>
      <c r="F6" s="14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"/>
  <sheetViews>
    <sheetView topLeftCell="A4" workbookViewId="0">
      <selection activeCell="E26" sqref="E26"/>
    </sheetView>
  </sheetViews>
  <sheetFormatPr baseColWidth="10" defaultColWidth="11.5703125" defaultRowHeight="15" x14ac:dyDescent="0.2"/>
  <cols>
    <col min="1" max="1" width="34.7109375" style="4" customWidth="1"/>
    <col min="2" max="2" width="28.5703125" style="5" customWidth="1"/>
    <col min="3" max="3" width="23" style="5" customWidth="1"/>
    <col min="4" max="4" width="28.42578125" style="5" customWidth="1"/>
    <col min="5" max="5" width="31.7109375" style="5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29</v>
      </c>
      <c r="B2" s="50"/>
      <c r="C2" s="50"/>
      <c r="D2" s="50"/>
      <c r="E2" s="50"/>
      <c r="F2" s="50"/>
    </row>
    <row r="3" spans="1:6" x14ac:dyDescent="0.2">
      <c r="A3" s="51" t="s">
        <v>30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5" customFormat="1" ht="59.25" customHeight="1" x14ac:dyDescent="0.25">
      <c r="A5" s="8" t="s">
        <v>30</v>
      </c>
      <c r="B5" s="9">
        <v>0</v>
      </c>
      <c r="C5" s="10">
        <v>1</v>
      </c>
      <c r="D5" s="11">
        <f t="shared" ref="D5" si="0">B5*C5</f>
        <v>0</v>
      </c>
      <c r="E5" s="12"/>
      <c r="F5" s="11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5"/>
  <sheetViews>
    <sheetView topLeftCell="A4" workbookViewId="0">
      <selection activeCell="E24" sqref="E24"/>
    </sheetView>
  </sheetViews>
  <sheetFormatPr baseColWidth="10" defaultColWidth="11.5703125" defaultRowHeight="15" x14ac:dyDescent="0.2"/>
  <cols>
    <col min="1" max="1" width="34.7109375" style="4" customWidth="1"/>
    <col min="2" max="2" width="28.5703125" style="5" customWidth="1"/>
    <col min="3" max="3" width="23" style="5" customWidth="1"/>
    <col min="4" max="4" width="28.42578125" style="5" customWidth="1"/>
    <col min="5" max="5" width="31.7109375" style="5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31</v>
      </c>
      <c r="B2" s="50"/>
      <c r="C2" s="50"/>
      <c r="D2" s="50"/>
      <c r="E2" s="50"/>
      <c r="F2" s="50"/>
    </row>
    <row r="3" spans="1:6" x14ac:dyDescent="0.2">
      <c r="A3" s="51" t="s">
        <v>32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5" customFormat="1" ht="59.25" customHeight="1" x14ac:dyDescent="0.25">
      <c r="A5" s="8" t="s">
        <v>32</v>
      </c>
      <c r="B5" s="9">
        <v>0</v>
      </c>
      <c r="C5" s="10">
        <v>7</v>
      </c>
      <c r="D5" s="11">
        <f t="shared" ref="D5" si="0">B5*C5</f>
        <v>0</v>
      </c>
      <c r="E5" s="12"/>
      <c r="F5" s="11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7"/>
  <sheetViews>
    <sheetView workbookViewId="0">
      <selection activeCell="D12" sqref="D12"/>
    </sheetView>
  </sheetViews>
  <sheetFormatPr baseColWidth="10" defaultColWidth="11.5703125" defaultRowHeight="15" x14ac:dyDescent="0.2"/>
  <cols>
    <col min="1" max="1" width="34.7109375" style="4" customWidth="1"/>
    <col min="2" max="2" width="28.5703125" style="5" customWidth="1"/>
    <col min="3" max="3" width="23" style="5" customWidth="1"/>
    <col min="4" max="4" width="28.42578125" style="5" customWidth="1"/>
    <col min="5" max="5" width="31.7109375" style="5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33</v>
      </c>
      <c r="B2" s="50"/>
      <c r="C2" s="50"/>
      <c r="D2" s="50"/>
      <c r="E2" s="50"/>
      <c r="F2" s="50"/>
    </row>
    <row r="3" spans="1:6" x14ac:dyDescent="0.2">
      <c r="A3" s="51" t="s">
        <v>34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5" customFormat="1" ht="59.25" customHeight="1" x14ac:dyDescent="0.25">
      <c r="A5" s="8" t="s">
        <v>35</v>
      </c>
      <c r="B5" s="9">
        <v>0</v>
      </c>
      <c r="C5" s="10">
        <v>2</v>
      </c>
      <c r="D5" s="11">
        <f t="shared" ref="D5:D7" si="0">B5*C5</f>
        <v>0</v>
      </c>
      <c r="E5" s="12"/>
      <c r="F5" s="11">
        <v>0</v>
      </c>
    </row>
    <row r="6" spans="1:6" s="16" customFormat="1" ht="59.25" customHeight="1" x14ac:dyDescent="0.25">
      <c r="A6" s="21" t="s">
        <v>36</v>
      </c>
      <c r="B6" s="13">
        <v>0</v>
      </c>
      <c r="C6" s="18">
        <v>1</v>
      </c>
      <c r="D6" s="14">
        <f t="shared" si="0"/>
        <v>0</v>
      </c>
      <c r="E6" s="15"/>
      <c r="F6" s="14">
        <v>0</v>
      </c>
    </row>
    <row r="7" spans="1:6" s="20" customFormat="1" ht="59.25" customHeight="1" x14ac:dyDescent="0.25">
      <c r="A7" s="8" t="s">
        <v>37</v>
      </c>
      <c r="B7" s="9">
        <v>0</v>
      </c>
      <c r="C7" s="10">
        <v>2</v>
      </c>
      <c r="D7" s="11">
        <f t="shared" si="0"/>
        <v>0</v>
      </c>
      <c r="E7" s="12"/>
      <c r="F7" s="11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5"/>
  <sheetViews>
    <sheetView workbookViewId="0">
      <selection activeCell="D22" sqref="D22"/>
    </sheetView>
  </sheetViews>
  <sheetFormatPr baseColWidth="10" defaultColWidth="11.5703125" defaultRowHeight="15" x14ac:dyDescent="0.2"/>
  <cols>
    <col min="1" max="1" width="34.7109375" style="4" customWidth="1"/>
    <col min="2" max="2" width="28.5703125" style="5" customWidth="1"/>
    <col min="3" max="3" width="23" style="5" customWidth="1"/>
    <col min="4" max="4" width="28.42578125" style="5" customWidth="1"/>
    <col min="5" max="5" width="31.7109375" style="5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38</v>
      </c>
      <c r="B2" s="50"/>
      <c r="C2" s="50"/>
      <c r="D2" s="50"/>
      <c r="E2" s="50"/>
      <c r="F2" s="50"/>
    </row>
    <row r="3" spans="1:6" x14ac:dyDescent="0.2">
      <c r="A3" s="51" t="s">
        <v>39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5" customFormat="1" ht="59.25" customHeight="1" x14ac:dyDescent="0.25">
      <c r="A5" s="22" t="s">
        <v>39</v>
      </c>
      <c r="B5" s="9">
        <v>0</v>
      </c>
      <c r="C5" s="10">
        <v>2</v>
      </c>
      <c r="D5" s="11">
        <f t="shared" ref="D5" si="0">B5*C5</f>
        <v>0</v>
      </c>
      <c r="E5" s="12"/>
      <c r="F5" s="11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5"/>
  <sheetViews>
    <sheetView workbookViewId="0">
      <selection activeCell="E17" sqref="E17"/>
    </sheetView>
  </sheetViews>
  <sheetFormatPr baseColWidth="10" defaultColWidth="11.5703125" defaultRowHeight="15" x14ac:dyDescent="0.2"/>
  <cols>
    <col min="1" max="1" width="34.7109375" style="4" customWidth="1"/>
    <col min="2" max="2" width="28.5703125" style="5" customWidth="1"/>
    <col min="3" max="3" width="23" style="5" customWidth="1"/>
    <col min="4" max="4" width="28.42578125" style="5" customWidth="1"/>
    <col min="5" max="5" width="31.7109375" style="5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40</v>
      </c>
      <c r="B2" s="50"/>
      <c r="C2" s="50"/>
      <c r="D2" s="50"/>
      <c r="E2" s="50"/>
      <c r="F2" s="50"/>
    </row>
    <row r="3" spans="1:6" x14ac:dyDescent="0.2">
      <c r="A3" s="51" t="s">
        <v>41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5" customFormat="1" ht="59.25" customHeight="1" x14ac:dyDescent="0.25">
      <c r="A5" s="8" t="s">
        <v>41</v>
      </c>
      <c r="B5" s="9">
        <v>0</v>
      </c>
      <c r="C5" s="10">
        <v>1</v>
      </c>
      <c r="D5" s="11">
        <f t="shared" ref="D5" si="0">B5*C5</f>
        <v>0</v>
      </c>
      <c r="E5" s="12"/>
      <c r="F5" s="11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8"/>
  <sheetViews>
    <sheetView workbookViewId="0">
      <selection activeCell="D12" sqref="D12"/>
    </sheetView>
  </sheetViews>
  <sheetFormatPr baseColWidth="10" defaultColWidth="11.5703125" defaultRowHeight="15" x14ac:dyDescent="0.2"/>
  <cols>
    <col min="1" max="1" width="37.85546875" style="4" customWidth="1"/>
    <col min="2" max="2" width="28.5703125" style="5" customWidth="1"/>
    <col min="3" max="3" width="23" style="5" customWidth="1"/>
    <col min="4" max="4" width="28.42578125" style="5" customWidth="1"/>
    <col min="5" max="5" width="31.7109375" style="5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42</v>
      </c>
      <c r="B2" s="50"/>
      <c r="C2" s="50"/>
      <c r="D2" s="50"/>
      <c r="E2" s="50"/>
      <c r="F2" s="50"/>
    </row>
    <row r="3" spans="1:6" x14ac:dyDescent="0.2">
      <c r="A3" s="51" t="s">
        <v>43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5" customFormat="1" ht="59.25" customHeight="1" x14ac:dyDescent="0.25">
      <c r="A5" s="8" t="s">
        <v>44</v>
      </c>
      <c r="B5" s="9">
        <v>0</v>
      </c>
      <c r="C5" s="10">
        <v>2</v>
      </c>
      <c r="D5" s="11">
        <f t="shared" ref="D5:D8" si="0">B5*C5</f>
        <v>0</v>
      </c>
      <c r="E5" s="12"/>
      <c r="F5" s="11">
        <v>0</v>
      </c>
    </row>
    <row r="6" spans="1:6" s="16" customFormat="1" ht="59.25" customHeight="1" x14ac:dyDescent="0.25">
      <c r="A6" s="21" t="s">
        <v>45</v>
      </c>
      <c r="B6" s="13">
        <v>0</v>
      </c>
      <c r="C6" s="18">
        <v>2</v>
      </c>
      <c r="D6" s="14">
        <f t="shared" si="0"/>
        <v>0</v>
      </c>
      <c r="E6" s="15"/>
      <c r="F6" s="14">
        <v>0</v>
      </c>
    </row>
    <row r="7" spans="1:6" s="5" customFormat="1" ht="59.25" customHeight="1" x14ac:dyDescent="0.25">
      <c r="A7" s="8" t="s">
        <v>46</v>
      </c>
      <c r="B7" s="9">
        <v>0</v>
      </c>
      <c r="C7" s="10">
        <v>2</v>
      </c>
      <c r="D7" s="11">
        <f t="shared" si="0"/>
        <v>0</v>
      </c>
      <c r="E7" s="12"/>
      <c r="F7" s="11">
        <v>0</v>
      </c>
    </row>
    <row r="8" spans="1:6" s="16" customFormat="1" ht="59.25" customHeight="1" x14ac:dyDescent="0.25">
      <c r="A8" s="21" t="s">
        <v>47</v>
      </c>
      <c r="B8" s="13">
        <v>0</v>
      </c>
      <c r="C8" s="18">
        <v>5</v>
      </c>
      <c r="D8" s="14">
        <f t="shared" si="0"/>
        <v>0</v>
      </c>
      <c r="E8" s="15"/>
      <c r="F8" s="14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2"/>
  <sheetViews>
    <sheetView topLeftCell="A4" workbookViewId="0">
      <selection activeCell="E22" sqref="E22"/>
    </sheetView>
  </sheetViews>
  <sheetFormatPr baseColWidth="10" defaultColWidth="11.5703125" defaultRowHeight="15" x14ac:dyDescent="0.2"/>
  <cols>
    <col min="1" max="1" width="34.7109375" style="4" customWidth="1"/>
    <col min="2" max="2" width="28.5703125" style="5" customWidth="1"/>
    <col min="3" max="3" width="23" style="5" customWidth="1"/>
    <col min="4" max="4" width="28.42578125" style="5" customWidth="1"/>
    <col min="5" max="5" width="31.7109375" style="5" customWidth="1"/>
    <col min="6" max="6" width="36.42578125" style="5" customWidth="1"/>
    <col min="7" max="7" width="42.28515625" style="4" customWidth="1"/>
    <col min="8" max="16384" width="11.5703125" style="4"/>
  </cols>
  <sheetData>
    <row r="1" spans="1:6" ht="86.25" customHeight="1" x14ac:dyDescent="0.2">
      <c r="A1" s="49" t="s">
        <v>0</v>
      </c>
      <c r="B1" s="49"/>
      <c r="C1" s="49"/>
      <c r="D1" s="49"/>
      <c r="E1" s="49"/>
      <c r="F1" s="49"/>
    </row>
    <row r="2" spans="1:6" ht="32.25" customHeight="1" x14ac:dyDescent="0.2">
      <c r="A2" s="50" t="s">
        <v>48</v>
      </c>
      <c r="B2" s="50"/>
      <c r="C2" s="50"/>
      <c r="D2" s="50"/>
      <c r="E2" s="50"/>
      <c r="F2" s="50"/>
    </row>
    <row r="3" spans="1:6" x14ac:dyDescent="0.2">
      <c r="A3" s="51" t="s">
        <v>49</v>
      </c>
      <c r="B3" s="51"/>
      <c r="C3" s="51"/>
      <c r="D3" s="51"/>
      <c r="E3" s="51"/>
      <c r="F3" s="51"/>
    </row>
    <row r="4" spans="1:6" s="6" customFormat="1" ht="4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40" t="s">
        <v>58</v>
      </c>
    </row>
    <row r="5" spans="1:6" s="5" customFormat="1" ht="59.25" customHeight="1" x14ac:dyDescent="0.25">
      <c r="A5" s="19" t="s">
        <v>57</v>
      </c>
      <c r="B5" s="9">
        <v>0</v>
      </c>
      <c r="C5" s="10">
        <v>3</v>
      </c>
      <c r="D5" s="11">
        <f t="shared" ref="D5" si="0">B5*C5</f>
        <v>0</v>
      </c>
      <c r="E5" s="12"/>
      <c r="F5" s="11">
        <v>0</v>
      </c>
    </row>
    <row r="12" spans="1:6" x14ac:dyDescent="0.2">
      <c r="B12" s="23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9"/>
  <sheetViews>
    <sheetView zoomScale="91" zoomScaleNormal="91" workbookViewId="0">
      <selection activeCell="D12" sqref="D12"/>
    </sheetView>
  </sheetViews>
  <sheetFormatPr baseColWidth="10" defaultColWidth="11.5703125" defaultRowHeight="15" x14ac:dyDescent="0.2"/>
  <cols>
    <col min="1" max="1" width="43.7109375" style="25" customWidth="1"/>
    <col min="2" max="2" width="28.5703125" style="33" customWidth="1"/>
    <col min="3" max="3" width="23" style="33" customWidth="1"/>
    <col min="4" max="4" width="28.42578125" style="33" customWidth="1"/>
    <col min="5" max="5" width="31.7109375" style="33" customWidth="1"/>
    <col min="6" max="6" width="36.42578125" style="33" customWidth="1"/>
    <col min="7" max="7" width="42.28515625" style="25" customWidth="1"/>
    <col min="8" max="16384" width="11.5703125" style="25"/>
  </cols>
  <sheetData>
    <row r="1" spans="1:6" ht="86.25" customHeight="1" x14ac:dyDescent="0.2">
      <c r="A1" s="52" t="s">
        <v>0</v>
      </c>
      <c r="B1" s="52"/>
      <c r="C1" s="52"/>
      <c r="D1" s="52"/>
      <c r="E1" s="52"/>
      <c r="F1" s="52"/>
    </row>
    <row r="2" spans="1:6" ht="32.25" customHeight="1" x14ac:dyDescent="0.2">
      <c r="A2" s="53" t="s">
        <v>50</v>
      </c>
      <c r="B2" s="53"/>
      <c r="C2" s="53"/>
      <c r="D2" s="53"/>
      <c r="E2" s="53"/>
      <c r="F2" s="53"/>
    </row>
    <row r="3" spans="1:6" x14ac:dyDescent="0.2">
      <c r="A3" s="54" t="s">
        <v>51</v>
      </c>
      <c r="B3" s="54"/>
      <c r="C3" s="54"/>
      <c r="D3" s="54"/>
      <c r="E3" s="54"/>
      <c r="F3" s="54"/>
    </row>
    <row r="4" spans="1:6" s="27" customFormat="1" ht="45" customHeight="1" x14ac:dyDescent="0.25">
      <c r="A4" s="26" t="s">
        <v>3</v>
      </c>
      <c r="B4" s="26" t="s">
        <v>4</v>
      </c>
      <c r="C4" s="26" t="s">
        <v>5</v>
      </c>
      <c r="D4" s="26" t="s">
        <v>6</v>
      </c>
      <c r="E4" s="26" t="s">
        <v>7</v>
      </c>
      <c r="F4" s="40" t="s">
        <v>58</v>
      </c>
    </row>
    <row r="5" spans="1:6" s="33" customFormat="1" ht="59.25" customHeight="1" x14ac:dyDescent="0.25">
      <c r="A5" s="28" t="s">
        <v>52</v>
      </c>
      <c r="B5" s="29">
        <v>0</v>
      </c>
      <c r="C5" s="30">
        <v>1</v>
      </c>
      <c r="D5" s="31">
        <f t="shared" ref="D5:D9" si="0">B5*C5</f>
        <v>0</v>
      </c>
      <c r="E5" s="32"/>
      <c r="F5" s="31">
        <v>0</v>
      </c>
    </row>
    <row r="6" spans="1:6" s="39" customFormat="1" ht="59.25" customHeight="1" x14ac:dyDescent="0.25">
      <c r="A6" s="34" t="s">
        <v>53</v>
      </c>
      <c r="B6" s="35">
        <v>0</v>
      </c>
      <c r="C6" s="36">
        <v>1</v>
      </c>
      <c r="D6" s="37">
        <f t="shared" si="0"/>
        <v>0</v>
      </c>
      <c r="E6" s="38"/>
      <c r="F6" s="37">
        <v>0</v>
      </c>
    </row>
    <row r="7" spans="1:6" s="33" customFormat="1" ht="59.25" customHeight="1" x14ac:dyDescent="0.25">
      <c r="A7" s="28" t="s">
        <v>54</v>
      </c>
      <c r="B7" s="29">
        <v>0</v>
      </c>
      <c r="C7" s="30">
        <v>1</v>
      </c>
      <c r="D7" s="31">
        <f t="shared" si="0"/>
        <v>0</v>
      </c>
      <c r="E7" s="32"/>
      <c r="F7" s="31">
        <v>0</v>
      </c>
    </row>
    <row r="8" spans="1:6" s="39" customFormat="1" ht="59.25" customHeight="1" x14ac:dyDescent="0.25">
      <c r="A8" s="34" t="s">
        <v>55</v>
      </c>
      <c r="B8" s="35">
        <v>0</v>
      </c>
      <c r="C8" s="36">
        <v>1</v>
      </c>
      <c r="D8" s="37">
        <f t="shared" si="0"/>
        <v>0</v>
      </c>
      <c r="E8" s="38"/>
      <c r="F8" s="37">
        <v>0</v>
      </c>
    </row>
    <row r="9" spans="1:6" s="33" customFormat="1" ht="59.25" customHeight="1" x14ac:dyDescent="0.25">
      <c r="A9" s="28" t="s">
        <v>56</v>
      </c>
      <c r="B9" s="29">
        <v>0</v>
      </c>
      <c r="C9" s="30">
        <v>1</v>
      </c>
      <c r="D9" s="31">
        <f t="shared" si="0"/>
        <v>0</v>
      </c>
      <c r="E9" s="32"/>
      <c r="F9" s="31"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1</vt:i4>
      </vt:variant>
    </vt:vector>
  </HeadingPairs>
  <TitlesOfParts>
    <vt:vector size="17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  <vt:lpstr>lot 16</vt:lpstr>
      <vt:lpstr>'lot 1'!_Hlk164160825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Bertrand Lepesteur</dc:creator>
  <cp:lastModifiedBy>Stephanie Leveneur</cp:lastModifiedBy>
  <cp:revision>8</cp:revision>
  <dcterms:created xsi:type="dcterms:W3CDTF">2025-06-04T13:30:26Z</dcterms:created>
  <dcterms:modified xsi:type="dcterms:W3CDTF">2025-10-07T10:03:54Z</dcterms:modified>
</cp:coreProperties>
</file>